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Корректировка май 2026г\"/>
    </mc:Choice>
  </mc:AlternateContent>
  <xr:revisionPtr revIDLastSave="0" documentId="13_ncr:1_{EAC4A41B-EA00-410C-8000-0B7A9AB4B858}" xr6:coauthVersionLast="36" xr6:coauthVersionMax="36" xr10:uidLastSave="{00000000-0000-0000-0000-000000000000}"/>
  <bookViews>
    <workbookView xWindow="0" yWindow="0" windowWidth="23040" windowHeight="9060" xr2:uid="{49F78B97-D076-4EEE-9816-597AA87F577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5" i="1"/>
  <c r="E13" i="1"/>
  <c r="E10" i="1"/>
  <c r="E6" i="1" l="1"/>
  <c r="E7" i="1"/>
  <c r="E8" i="1"/>
  <c r="E9" i="1"/>
  <c r="E11" i="1"/>
  <c r="E14" i="1"/>
  <c r="E16" i="1"/>
  <c r="E17" i="1"/>
  <c r="E5" i="1"/>
</calcChain>
</file>

<file path=xl/sharedStrings.xml><?xml version="1.0" encoding="utf-8"?>
<sst xmlns="http://schemas.openxmlformats.org/spreadsheetml/2006/main" count="33" uniqueCount="33">
  <si>
    <t>№</t>
  </si>
  <si>
    <t>№ сметы</t>
  </si>
  <si>
    <t xml:space="preserve">Наименование </t>
  </si>
  <si>
    <t>Замена однофазного прибора учета в РУ-0,4 кВ</t>
  </si>
  <si>
    <t xml:space="preserve">Замена однофазного прибора учета в шкафу учета на стене здания </t>
  </si>
  <si>
    <t xml:space="preserve">Замена трехфазного прибора учета в РУ-0,4 кВ </t>
  </si>
  <si>
    <t>Замена трехфазного прибора учета в шкафу учета на стене здания</t>
  </si>
  <si>
    <t xml:space="preserve">Установка однофазного прибора учета типа сплит на опоре ВЛ-0,4 кВ с изолированными проводами </t>
  </si>
  <si>
    <t xml:space="preserve">Установка однофазного прибора учета типа сплит на опоре ВЛ-0,4 кВ с неизолированными проводами </t>
  </si>
  <si>
    <t>Установка трехфазного прибора учета на опоре ВЛ-0,4 кВ и подключение к питающей ВЛ-0,4 кВ с неизолированными проводами</t>
  </si>
  <si>
    <t>ИТОГО (без НДС, руб)</t>
  </si>
  <si>
    <t>ВСЕГО (по смете, руб)</t>
  </si>
  <si>
    <t>Замена трехфазного прибора учета трансформаторного включения с ТТ в шкафу учета, ТТ устанавливаются в РУ-0,4 кВ</t>
  </si>
  <si>
    <t xml:space="preserve">Перечень сметных расчетов </t>
  </si>
  <si>
    <t>Установка трехфазного прибора учета на опоре ВЛ-0,4 кВ и подключение к питающей ВЛ-0,4 кВ с изолированными проводами</t>
  </si>
  <si>
    <t>Ведущий инженер                                         Моисеев И.Ф.</t>
  </si>
  <si>
    <t>60/25</t>
  </si>
  <si>
    <t>61/25</t>
  </si>
  <si>
    <t>62/25</t>
  </si>
  <si>
    <t>63/25</t>
  </si>
  <si>
    <t>64/25</t>
  </si>
  <si>
    <t>65/25</t>
  </si>
  <si>
    <t>66/25</t>
  </si>
  <si>
    <t>67/25</t>
  </si>
  <si>
    <t>68/25</t>
  </si>
  <si>
    <t>69/25</t>
  </si>
  <si>
    <t xml:space="preserve">Замена силового трансформатора типа ТМГ12 мощностью 250 кВА </t>
  </si>
  <si>
    <t>Замена силового трансформатора типа ТМГ12 мощностью 400 кВА</t>
  </si>
  <si>
    <t>5/26</t>
  </si>
  <si>
    <t>6/26</t>
  </si>
  <si>
    <t>3/26</t>
  </si>
  <si>
    <t>Установка сервера по сбору данных с ЛЭРС учет</t>
  </si>
  <si>
    <t>Замена трехфазного прибора учета трансформаторного включения с ТТ  в РУ-0,4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</si>
</sst>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928EC-7491-4538-A8AD-F66863D94BB8}">
  <sheetPr>
    <pageSetUpPr fitToPage="1"/>
  </sheetPr>
  <dimension ref="A2:O20"/>
  <sheetViews>
    <sheetView tabSelected="1" zoomScale="166" zoomScaleNormal="166" zoomScaleSheetLayoutView="100" workbookViewId="0">
      <selection activeCell="A18" sqref="A18"/>
    </sheetView>
  </sheetViews>
  <sheetFormatPr defaultRowHeight="14.4" x14ac:dyDescent="0.3"/>
  <cols>
    <col min="1" max="1" width="6.6640625" customWidth="1"/>
    <col min="2" max="2" width="8.109375" customWidth="1"/>
    <col min="3" max="3" width="72.44140625" customWidth="1"/>
    <col min="4" max="4" width="14.109375" customWidth="1"/>
    <col min="5" max="5" width="15.109375" customWidth="1"/>
  </cols>
  <sheetData>
    <row r="2" spans="1:15" ht="15.6" x14ac:dyDescent="0.3">
      <c r="B2" s="16" t="s">
        <v>13</v>
      </c>
      <c r="C2" s="16"/>
      <c r="D2" s="16"/>
      <c r="E2" s="16"/>
    </row>
    <row r="4" spans="1:15" ht="39" customHeight="1" x14ac:dyDescent="0.3">
      <c r="A4" s="3" t="s">
        <v>0</v>
      </c>
      <c r="B4" s="5" t="s">
        <v>1</v>
      </c>
      <c r="C4" s="3" t="s">
        <v>2</v>
      </c>
      <c r="D4" s="4" t="s">
        <v>10</v>
      </c>
      <c r="E4" s="4" t="s">
        <v>11</v>
      </c>
      <c r="F4" s="2"/>
      <c r="G4" s="2"/>
      <c r="H4" s="2"/>
      <c r="I4" s="2"/>
      <c r="J4" s="2"/>
      <c r="K4" s="1"/>
      <c r="L4" s="1"/>
      <c r="M4" s="1"/>
      <c r="N4" s="1"/>
      <c r="O4" s="1"/>
    </row>
    <row r="5" spans="1:15" ht="27.6" x14ac:dyDescent="0.3">
      <c r="A5" s="6">
        <v>1</v>
      </c>
      <c r="B5" s="6" t="s">
        <v>16</v>
      </c>
      <c r="C5" s="7" t="s">
        <v>8</v>
      </c>
      <c r="D5" s="12">
        <v>33710.959999999999</v>
      </c>
      <c r="E5" s="12">
        <f>SUM(D5*1.22)</f>
        <v>41127.371200000001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5.95" customHeight="1" x14ac:dyDescent="0.3">
      <c r="A6" s="6">
        <v>2</v>
      </c>
      <c r="B6" s="6" t="s">
        <v>17</v>
      </c>
      <c r="C6" s="8" t="s">
        <v>7</v>
      </c>
      <c r="D6" s="12">
        <v>33519.24</v>
      </c>
      <c r="E6" s="12">
        <f t="shared" ref="E6:E17" si="0">SUM(D6*1.22)</f>
        <v>40893.472799999996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7.6" x14ac:dyDescent="0.3">
      <c r="A7" s="6">
        <v>3</v>
      </c>
      <c r="B7" s="6" t="s">
        <v>18</v>
      </c>
      <c r="C7" s="7" t="s">
        <v>9</v>
      </c>
      <c r="D7" s="12">
        <v>49043.89</v>
      </c>
      <c r="E7" s="12">
        <f t="shared" si="0"/>
        <v>59833.5458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7.6" x14ac:dyDescent="0.3">
      <c r="A8" s="6">
        <v>4</v>
      </c>
      <c r="B8" s="6" t="s">
        <v>19</v>
      </c>
      <c r="C8" s="7" t="s">
        <v>14</v>
      </c>
      <c r="D8" s="12">
        <v>48810.41</v>
      </c>
      <c r="E8" s="12">
        <f t="shared" si="0"/>
        <v>59548.700200000007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6" x14ac:dyDescent="0.3">
      <c r="A9" s="6">
        <v>5</v>
      </c>
      <c r="B9" s="6" t="s">
        <v>20</v>
      </c>
      <c r="C9" s="9" t="s">
        <v>4</v>
      </c>
      <c r="D9" s="13">
        <v>37812.199999999997</v>
      </c>
      <c r="E9" s="12">
        <f t="shared" si="0"/>
        <v>46130.883999999998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6" x14ac:dyDescent="0.3">
      <c r="A10" s="6">
        <v>6</v>
      </c>
      <c r="B10" s="6" t="s">
        <v>21</v>
      </c>
      <c r="C10" s="9" t="s">
        <v>3</v>
      </c>
      <c r="D10" s="13">
        <v>41536.660000000003</v>
      </c>
      <c r="E10" s="12">
        <f t="shared" ref="E10" si="1">SUM(D10*1.22)</f>
        <v>50674.725200000001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6" x14ac:dyDescent="0.3">
      <c r="A11" s="6">
        <v>7</v>
      </c>
      <c r="B11" s="6" t="s">
        <v>22</v>
      </c>
      <c r="C11" s="9" t="s">
        <v>6</v>
      </c>
      <c r="D11" s="13">
        <v>45134.96</v>
      </c>
      <c r="E11" s="12">
        <f t="shared" si="0"/>
        <v>55064.6512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31.2" x14ac:dyDescent="0.3">
      <c r="A12" s="6">
        <v>8</v>
      </c>
      <c r="B12" s="6" t="s">
        <v>23</v>
      </c>
      <c r="C12" s="11" t="s">
        <v>32</v>
      </c>
      <c r="D12" s="12">
        <v>76693.539999999994</v>
      </c>
      <c r="E12" s="12">
        <f t="shared" si="0"/>
        <v>93566.118799999997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31.2" x14ac:dyDescent="0.3">
      <c r="A13" s="6">
        <v>9</v>
      </c>
      <c r="B13" s="6" t="s">
        <v>24</v>
      </c>
      <c r="C13" s="11" t="s">
        <v>12</v>
      </c>
      <c r="D13" s="12">
        <v>81743.34</v>
      </c>
      <c r="E13" s="12">
        <f t="shared" ref="E13" si="2">SUM(D13*1.22)</f>
        <v>99726.874799999991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6" x14ac:dyDescent="0.3">
      <c r="A14" s="6">
        <v>10</v>
      </c>
      <c r="B14" s="6" t="s">
        <v>25</v>
      </c>
      <c r="C14" s="10" t="s">
        <v>5</v>
      </c>
      <c r="D14" s="13">
        <v>48559.92</v>
      </c>
      <c r="E14" s="12">
        <f t="shared" si="0"/>
        <v>59243.102399999996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6" x14ac:dyDescent="0.3">
      <c r="A15" s="6">
        <v>11</v>
      </c>
      <c r="B15" s="14" t="s">
        <v>30</v>
      </c>
      <c r="C15" s="11" t="s">
        <v>31</v>
      </c>
      <c r="D15" s="12">
        <v>1549939.5</v>
      </c>
      <c r="E15" s="12">
        <f t="shared" ref="E15" si="3">SUM(D15*1.22)</f>
        <v>1890926.19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6" x14ac:dyDescent="0.3">
      <c r="A16" s="6">
        <v>12</v>
      </c>
      <c r="B16" s="14" t="s">
        <v>28</v>
      </c>
      <c r="C16" s="11" t="s">
        <v>26</v>
      </c>
      <c r="D16" s="12">
        <v>722295.78</v>
      </c>
      <c r="E16" s="12">
        <f t="shared" si="0"/>
        <v>881200.85160000005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6" x14ac:dyDescent="0.3">
      <c r="A17" s="6">
        <v>13</v>
      </c>
      <c r="B17" s="15" t="s">
        <v>29</v>
      </c>
      <c r="C17" s="10" t="s">
        <v>27</v>
      </c>
      <c r="D17" s="12">
        <v>861634.04</v>
      </c>
      <c r="E17" s="12">
        <f t="shared" si="0"/>
        <v>1051193.5288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.6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6" x14ac:dyDescent="0.3">
      <c r="B19" s="1"/>
      <c r="C19" s="1" t="s">
        <v>15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6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</sheetData>
  <mergeCells count="1">
    <mergeCell ref="B2:E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Николаевна Савкина</dc:creator>
  <cp:lastModifiedBy>Моисеев Игорь Федорович</cp:lastModifiedBy>
  <cp:lastPrinted>2026-04-17T05:29:51Z</cp:lastPrinted>
  <dcterms:created xsi:type="dcterms:W3CDTF">2025-02-05T05:57:06Z</dcterms:created>
  <dcterms:modified xsi:type="dcterms:W3CDTF">2026-05-04T10:31:47Z</dcterms:modified>
</cp:coreProperties>
</file>